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/>
  <c r="L14" i="3"/>
  <c r="L52" i="3" s="1"/>
  <c r="L15" i="3"/>
  <c r="L53" i="3" s="1"/>
  <c r="L16" i="3"/>
  <c r="L54" i="3" s="1"/>
  <c r="L17" i="3"/>
  <c r="K55" i="3"/>
  <c r="L18" i="3"/>
  <c r="L56" i="3" s="1"/>
  <c r="L19" i="3"/>
  <c r="L57" i="3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<sst xmlns="http://schemas.openxmlformats.org/spreadsheetml/2006/main" count="198" uniqueCount="37">
  <si>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</si>
  <si>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</si>
  <si>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</si>
  <si>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</si>
  <si>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</si>
  <si>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</si>
  <si>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</si>
  <si>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</si>
  <si>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</si>
  <si>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</si>
  <si>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</si>
  <si>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</si>
  <si>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</si>
  <si>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</si>
  <si>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</si>
  <si>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</si>
  <si>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</si>
  <si>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</si>
  <si>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</si>
  <si>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</si>
  <si>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22 de Abril de 2018</t>
  </si>
  <si>
    <t>Días Laborables 15/14</t>
  </si>
  <si>
    <t>Iveco</t>
  </si>
  <si>
    <t>Renault Truks</t>
  </si>
  <si>
    <t>Scania</t>
  </si>
  <si>
    <t>MAN</t>
  </si>
  <si>
    <t>Volvo</t>
  </si>
  <si>
    <t>Mercedes</t>
  </si>
  <si>
    <t>DAF</t>
  </si>
  <si>
    <t>Mitsubishi-Fuso</t>
  </si>
  <si>
    <t>Isuzu</t>
  </si>
  <si>
    <t>Nissan</t>
  </si>
  <si>
    <t>Astra</t>
  </si>
  <si>
    <t>Mitsubishi</t>
  </si>
  <si>
    <t>RENAULT TRUCK</t>
  </si>
  <si>
    <t>Urovesa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</si>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</sst>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  <family val="2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59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76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59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-3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20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13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27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22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-7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-72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Astra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4472960"/>
        <c:axId val="274492032"/>
      </c:barChart>
      <c:catAx>
        <c:axId val="274472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7449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744920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744729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Renault Truks</c:v>
                </c:pt>
                <c:pt idx="2">
                  <c:v>Scania</c:v>
                </c:pt>
                <c:pt idx="3">
                  <c:v>MAN</c:v>
                </c:pt>
                <c:pt idx="4">
                  <c:v>Volvo</c:v>
                </c:pt>
                <c:pt idx="5">
                  <c:v>Mercedes</c:v>
                </c:pt>
                <c:pt idx="6">
                  <c:v>DAF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Astra</c:v>
                </c:pt>
                <c:pt idx="11">
                  <c:v>Mitsubishi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25.08</c:v>
                </c:pt>
                <c:pt idx="1">
                  <c:v>13.82</c:v>
                </c:pt>
                <c:pt idx="2">
                  <c:v>13.61</c:v>
                </c:pt>
                <c:pt idx="3">
                  <c:v>12.61</c:v>
                </c:pt>
                <c:pt idx="4">
                  <c:v>11.33</c:v>
                </c:pt>
                <c:pt idx="5">
                  <c:v>10.33</c:v>
                </c:pt>
                <c:pt idx="6">
                  <c:v>10.19</c:v>
                </c:pt>
                <c:pt idx="7">
                  <c:v>1.56</c:v>
                </c:pt>
                <c:pt idx="8">
                  <c:v>0.85</c:v>
                </c:pt>
                <c:pt idx="9">
                  <c:v>0.21</c:v>
                </c:pt>
                <c:pt idx="10">
                  <c:v>0.14000000000000001</c:v>
                </c:pt>
                <c:pt idx="11">
                  <c:v>0.14000000000000001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07759616"/>
        <c:axId val="207777792"/>
        <c:axId val="0"/>
      </c:bar3DChart>
      <c:catAx>
        <c:axId val="2077596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07777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7777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07759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352</v>
      </c>
      <c r="D8" s="42">
        <v>25.08</v>
      </c>
      <c r="E8" s="43">
        <v>59</v>
      </c>
      <c r="F8" s="42">
        <v>23.46</v>
      </c>
      <c r="G8" s="42">
        <v>7.68</v>
      </c>
      <c r="H8" s="43">
        <v>48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25.08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194</v>
      </c>
      <c r="D9" s="42">
        <v>13.82</v>
      </c>
      <c r="E9" s="43">
        <v>76</v>
      </c>
      <c r="F9" s="42">
        <v>12.93</v>
      </c>
      <c r="G9" s="42">
        <v>5.08</v>
      </c>
      <c r="H9" s="43">
        <v>64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Renault Truks</v>
      </c>
      <c r="M9" s="24">
        <f t="shared" ref="M9:M19" si="1">D9</f>
        <v>13.82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191</v>
      </c>
      <c r="D10" s="42">
        <v>13.61</v>
      </c>
      <c r="E10" s="43">
        <v>59</v>
      </c>
      <c r="F10" s="42">
        <v>12.73</v>
      </c>
      <c r="G10" s="42">
        <v>4.16</v>
      </c>
      <c r="H10" s="43">
        <v>48</v>
      </c>
      <c r="I10" s="96" t="s">
        <v>17</v>
      </c>
      <c r="J10" s="96" t="s">
        <v>18</v>
      </c>
      <c r="K10" s="96" t="s">
        <v>19</v>
      </c>
      <c r="L10" s="24" t="str">
        <f t="shared" si="0"/>
        <v>Scania</v>
      </c>
      <c r="M10" s="24">
        <f t="shared" si="1"/>
        <v>13.61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177</v>
      </c>
      <c r="D11" s="42">
        <v>12.61</v>
      </c>
      <c r="E11" s="43">
        <v>-3</v>
      </c>
      <c r="F11" s="42">
        <v>11.8</v>
      </c>
      <c r="G11" s="42">
        <v>-1.34</v>
      </c>
      <c r="H11" s="43">
        <v>-10</v>
      </c>
      <c r="I11" s="96" t="s">
        <v>17</v>
      </c>
      <c r="J11" s="96" t="s">
        <v>18</v>
      </c>
      <c r="K11" s="96" t="s">
        <v>19</v>
      </c>
      <c r="L11" s="24" t="str">
        <f t="shared" si="0"/>
        <v>MAN</v>
      </c>
      <c r="M11" s="24">
        <f t="shared" si="1"/>
        <v>12.61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159</v>
      </c>
      <c r="D12" s="42">
        <v>11.33</v>
      </c>
      <c r="E12" s="43">
        <v>20</v>
      </c>
      <c r="F12" s="42">
        <v>10.6</v>
      </c>
      <c r="G12" s="42">
        <v>1.18</v>
      </c>
      <c r="H12" s="43">
        <v>12</v>
      </c>
      <c r="I12" s="96" t="s">
        <v>17</v>
      </c>
      <c r="J12" s="96" t="s">
        <v>18</v>
      </c>
      <c r="K12" s="96" t="s">
        <v>19</v>
      </c>
      <c r="L12" s="24" t="str">
        <f t="shared" si="0"/>
        <v>Volvo</v>
      </c>
      <c r="M12" s="24">
        <f t="shared" si="1"/>
        <v>11.33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145</v>
      </c>
      <c r="D13" s="42">
        <v>10.33</v>
      </c>
      <c r="E13" s="43">
        <v>13</v>
      </c>
      <c r="F13" s="42">
        <v>9.66</v>
      </c>
      <c r="G13" s="42">
        <v>0.52</v>
      </c>
      <c r="H13" s="43">
        <v>5</v>
      </c>
      <c r="I13" s="96" t="s">
        <v>17</v>
      </c>
      <c r="J13" s="96" t="s">
        <v>18</v>
      </c>
      <c r="K13" s="96" t="s">
        <v>19</v>
      </c>
      <c r="L13" s="24" t="str">
        <f t="shared" si="0"/>
        <v>Mercedes</v>
      </c>
      <c r="M13" s="24">
        <f t="shared" si="1"/>
        <v>10.33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143</v>
      </c>
      <c r="D14" s="42">
        <v>10.19</v>
      </c>
      <c r="E14" s="43">
        <v>27</v>
      </c>
      <c r="F14" s="42">
        <v>9.5299999999999994</v>
      </c>
      <c r="G14" s="42">
        <v>1.53</v>
      </c>
      <c r="H14" s="43">
        <v>19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10.19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22</v>
      </c>
      <c r="D15" s="42">
        <v>1.56</v>
      </c>
      <c r="E15" s="43">
        <v>22</v>
      </c>
      <c r="F15" s="42">
        <v>1.46</v>
      </c>
      <c r="G15" s="42">
        <v>0.18</v>
      </c>
      <c r="H15" s="43">
        <v>14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1.56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12</v>
      </c>
      <c r="D16" s="42">
        <v>0.85</v>
      </c>
      <c r="E16" s="43">
        <v>-7</v>
      </c>
      <c r="F16" s="42">
        <v>0.8</v>
      </c>
      <c r="G16" s="42">
        <v>-0.12</v>
      </c>
      <c r="H16" s="43">
        <v>-13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0.85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3</v>
      </c>
      <c r="D17" s="42">
        <v>0.21</v>
      </c>
      <c r="E17" s="43">
        <v>-72</v>
      </c>
      <c r="F17" s="42">
        <v>0.2</v>
      </c>
      <c r="G17" s="42">
        <v>-0.57999999999999996</v>
      </c>
      <c r="H17" s="43">
        <v>-74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0.21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2</v>
      </c>
      <c r="D18" s="42">
        <v>0.14000000000000001</v>
      </c>
      <c r="E18" s="43">
        <v>0</v>
      </c>
      <c r="F18" s="42">
        <v>0.13</v>
      </c>
      <c r="G18" s="42">
        <v>0.13</v>
      </c>
      <c r="H18" s="43">
        <v>0</v>
      </c>
      <c r="I18" s="96" t="s">
        <v>17</v>
      </c>
      <c r="J18" s="96" t="s">
        <v>18</v>
      </c>
      <c r="K18" s="96" t="s">
        <v>19</v>
      </c>
      <c r="L18" s="24" t="str">
        <f t="shared" si="0"/>
        <v>Astra</v>
      </c>
      <c r="M18" s="24">
        <f t="shared" si="1"/>
        <v>0.14000000000000001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2</v>
      </c>
      <c r="D19" s="42">
        <v>0.14000000000000001</v>
      </c>
      <c r="E19" s="43">
        <v>0</v>
      </c>
      <c r="F19" s="42">
        <v>0.13</v>
      </c>
      <c r="G19" s="42">
        <v>0.13</v>
      </c>
      <c r="H19" s="43">
        <v>0</v>
      </c>
      <c r="I19" s="96" t="s">
        <v>17</v>
      </c>
      <c r="J19" s="96" t="s">
        <v>18</v>
      </c>
      <c r="K19" s="96" t="s">
        <v>19</v>
      </c>
      <c r="L19" s="24" t="str">
        <f t="shared" si="0"/>
        <v>Mitsubishi</v>
      </c>
      <c r="M19" s="24">
        <f t="shared" si="1"/>
        <v>0.14000000000000001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1</v>
      </c>
      <c r="D20" s="42">
        <v>7.0000000000000007E-2</v>
      </c>
      <c r="E20" s="43">
        <v>-50</v>
      </c>
      <c r="F20" s="42">
        <v>0.06</v>
      </c>
      <c r="G20" s="42">
        <v>-0.08</v>
      </c>
      <c r="H20" s="43">
        <v>-57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14</v>
      </c>
      <c r="B21" s="95" t="s">
        <v>35</v>
      </c>
      <c r="C21" s="41">
        <v>0</v>
      </c>
      <c r="D21" s="42">
        <v>0</v>
      </c>
      <c r="E21" s="43">
        <v>-100</v>
      </c>
      <c r="F21" s="42">
        <v>0</v>
      </c>
      <c r="G21" s="42">
        <v>-0.85</v>
      </c>
      <c r="H21" s="43">
        <v>-100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>
        <v>999</v>
      </c>
      <c r="B22" s="95" t="s">
        <v>36</v>
      </c>
      <c r="C22" s="41">
        <v>1403</v>
      </c>
      <c r="D22" s="42">
        <v>100</v>
      </c>
      <c r="E22" s="43">
        <v>31</v>
      </c>
      <c r="F22" s="42">
        <v>93.53</v>
      </c>
      <c r="G22" s="42">
        <v>17.61</v>
      </c>
      <c r="H22" s="43">
        <v>23</v>
      </c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59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Renault Truks</v>
      </c>
      <c r="M47" s="73">
        <f t="shared" ref="M47:M57" si="3">E9</f>
        <v>76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Scania</v>
      </c>
      <c r="M48" s="77">
        <f t="shared" si="3"/>
        <v>59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MAN</v>
      </c>
      <c r="M49" s="24">
        <f t="shared" si="3"/>
        <v>-3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Volvo</v>
      </c>
      <c r="M50" s="24">
        <f t="shared" si="3"/>
        <v>20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Mercedes</v>
      </c>
      <c r="M51" s="24">
        <f t="shared" si="3"/>
        <v>13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27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22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-7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-72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Astra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Mitsubishi</v>
      </c>
      <c r="M57" s="24">
        <f t="shared" si="3"/>
        <v>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2018-04-23T10:52:56Z</dcterms:modified>
</cp:coreProperties>
</file>